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8015" windowHeight="11760" tabRatio="574"/>
  </bookViews>
  <sheets>
    <sheet name="Прил 3" sheetId="2" r:id="rId1"/>
    <sheet name="Лист2" sheetId="10" r:id="rId2"/>
  </sheets>
  <definedNames>
    <definedName name="_xlnm.Print_Titles" localSheetId="0">'Прил 3'!$7:$9</definedName>
  </definedNames>
  <calcPr calcId="125725"/>
</workbook>
</file>

<file path=xl/calcChain.xml><?xml version="1.0" encoding="utf-8"?>
<calcChain xmlns="http://schemas.openxmlformats.org/spreadsheetml/2006/main">
  <c r="P39" i="2"/>
  <c r="O39"/>
  <c r="N39"/>
  <c r="K37" l="1"/>
  <c r="P30"/>
  <c r="O30"/>
  <c r="N30"/>
  <c r="K25"/>
  <c r="M25"/>
  <c r="M37"/>
  <c r="K39" l="1"/>
  <c r="M39"/>
  <c r="P37" l="1"/>
  <c r="P28"/>
  <c r="P27"/>
  <c r="P25"/>
  <c r="P21"/>
  <c r="P15"/>
  <c r="P14"/>
  <c r="P13"/>
  <c r="O13"/>
  <c r="Q32"/>
  <c r="Q20"/>
  <c r="O25" l="1"/>
  <c r="N25"/>
  <c r="O37" l="1"/>
  <c r="N37"/>
  <c r="O28"/>
  <c r="N28"/>
  <c r="O27"/>
  <c r="N27"/>
  <c r="O21"/>
  <c r="N21"/>
  <c r="O15"/>
  <c r="N15"/>
  <c r="N13"/>
  <c r="O14"/>
  <c r="N14"/>
  <c r="L27" l="1"/>
  <c r="L16"/>
  <c r="L15"/>
  <c r="L14"/>
  <c r="Q12"/>
  <c r="Q36"/>
  <c r="Q29"/>
  <c r="Q26"/>
</calcChain>
</file>

<file path=xl/sharedStrings.xml><?xml version="1.0" encoding="utf-8"?>
<sst xmlns="http://schemas.openxmlformats.org/spreadsheetml/2006/main" count="121" uniqueCount="96">
  <si>
    <t>Цель.  Улучшение состояния здоровья населения города Норильска путем обеспечения доступности и качества медицинской помощи</t>
  </si>
  <si>
    <t>Обеспеченность больничными койками</t>
  </si>
  <si>
    <t>коек на 10 тыс.населен</t>
  </si>
  <si>
    <t xml:space="preserve">Объем оказания амбулаторно-поликлинической помощи </t>
  </si>
  <si>
    <t>Число случаев смерти детей до 18 лет в первые сутки в стационаре</t>
  </si>
  <si>
    <t>Охват населения профилактическими осмотрами</t>
  </si>
  <si>
    <t>% от подлежащих</t>
  </si>
  <si>
    <t xml:space="preserve">Удельный вес беременных женщин, поступивших под наблюдение в женские консультации до 12 недель беременности </t>
  </si>
  <si>
    <t>Число случаев смерти лиц в возрасте до 65 лет в первые сутки в стационаре</t>
  </si>
  <si>
    <t>Число случаев смерти лиц в возрасте до 65 лет в первые сутки в стационаре от инфаркта миокарда и инсульта</t>
  </si>
  <si>
    <t>человек</t>
  </si>
  <si>
    <t>Обеспеченность местами в дневном стационаре</t>
  </si>
  <si>
    <t>Объем  помощи в дневных стационарах</t>
  </si>
  <si>
    <t xml:space="preserve">Доля граждан, получивших высокотехнологичные медицинские услуги, к общей численности граждан, состоящих в очереди на их получение     </t>
  </si>
  <si>
    <t>1.1</t>
  </si>
  <si>
    <t>1.2</t>
  </si>
  <si>
    <t>1.3</t>
  </si>
  <si>
    <t xml:space="preserve">№ </t>
  </si>
  <si>
    <t>Цели, задачи, индикаторы результативности</t>
  </si>
  <si>
    <t>2006 год</t>
  </si>
  <si>
    <t>2007 год</t>
  </si>
  <si>
    <t>2010 год</t>
  </si>
  <si>
    <t>2011 год</t>
  </si>
  <si>
    <t>2012 год</t>
  </si>
  <si>
    <t>план</t>
  </si>
  <si>
    <t>факт</t>
  </si>
  <si>
    <t>ожид.</t>
  </si>
  <si>
    <t>План</t>
  </si>
  <si>
    <t>койко-дней на одного жителя</t>
  </si>
  <si>
    <t>посещений на 1 жителя</t>
  </si>
  <si>
    <t>количество вызовов на 1 жителя</t>
  </si>
  <si>
    <t>%</t>
  </si>
  <si>
    <t>Материнская смертность</t>
  </si>
  <si>
    <t>0</t>
  </si>
  <si>
    <t>2</t>
  </si>
  <si>
    <t>1</t>
  </si>
  <si>
    <t>3</t>
  </si>
  <si>
    <t>3.1</t>
  </si>
  <si>
    <t>3.2</t>
  </si>
  <si>
    <t>4</t>
  </si>
  <si>
    <t>2.3</t>
  </si>
  <si>
    <t>2.2</t>
  </si>
  <si>
    <t>2.1</t>
  </si>
  <si>
    <t>2.4</t>
  </si>
  <si>
    <t>2.5</t>
  </si>
  <si>
    <t>4.1</t>
  </si>
  <si>
    <t>4.2</t>
  </si>
  <si>
    <t>2013 год</t>
  </si>
  <si>
    <t>Уд.вес индикатора в задаче</t>
  </si>
  <si>
    <t>Доля запущенности онкологической патологии</t>
  </si>
  <si>
    <t>Среднегодовая занятость койки</t>
  </si>
  <si>
    <t>Наличие обоснованных повторных вызовов</t>
  </si>
  <si>
    <t>% от обслуженных вызовов</t>
  </si>
  <si>
    <t>Уровень госпитализации</t>
  </si>
  <si>
    <t>ед.на 100 человек</t>
  </si>
  <si>
    <t>пациенто-дней  на 1 жителя</t>
  </si>
  <si>
    <t>Объем оказания скорой медицинской помощи</t>
  </si>
  <si>
    <t>Обеспеченность врачами, входящими в число работающих в МБУЗ</t>
  </si>
  <si>
    <t xml:space="preserve">Обеспеченность участковыми врачами, входящими в число работающих в МБУЗ </t>
  </si>
  <si>
    <t>Заболеваемость туберкулезом</t>
  </si>
  <si>
    <t>2014 год</t>
  </si>
  <si>
    <t>Объем  стационарной помощи  на одного жителя</t>
  </si>
  <si>
    <t>1.4</t>
  </si>
  <si>
    <t>1.5</t>
  </si>
  <si>
    <t>1.6</t>
  </si>
  <si>
    <t>1.7</t>
  </si>
  <si>
    <t xml:space="preserve">Число случаев смерти от заболеваний  кровеносной системы </t>
  </si>
  <si>
    <t xml:space="preserve">Задача 10. Улучшение демографической ситуации в муниципальном образовании город Норильск </t>
  </si>
  <si>
    <t xml:space="preserve">дней </t>
  </si>
  <si>
    <t>мест на 10 тыс. населения</t>
  </si>
  <si>
    <t>человек на 10 тыс. населения</t>
  </si>
  <si>
    <t>5</t>
  </si>
  <si>
    <t>5.1</t>
  </si>
  <si>
    <t>5.2</t>
  </si>
  <si>
    <t xml:space="preserve">количество  случаев на 1000 родившихся живыми  
</t>
  </si>
  <si>
    <t xml:space="preserve">Младенческая смертность </t>
  </si>
  <si>
    <t>6</t>
  </si>
  <si>
    <t>6.1</t>
  </si>
  <si>
    <t>6.2</t>
  </si>
  <si>
    <t>6.3</t>
  </si>
  <si>
    <t>Задача 1. Оказание специализированной и паллиативной медицинской помощи в условиях  круглосуточных стационаров</t>
  </si>
  <si>
    <t>Задача 2. Оказание первичной медико-санитарной, в том числе первичной специализированной, помощи  в  амбулаторных условиях</t>
  </si>
  <si>
    <t>Задача 3. Оказание первичной медико-санитарной и специализированной медицинской помощи в условиях дневных  стационаров</t>
  </si>
  <si>
    <t>Задача 4. Оказание скорой, в том числе скорой специализированной,  медицинской помощи</t>
  </si>
  <si>
    <r>
      <t xml:space="preserve">Услуги, оказываемые в рамках задач 1 </t>
    </r>
    <r>
      <rPr>
        <b/>
        <sz val="11"/>
        <rFont val="Calibri"/>
        <family val="2"/>
        <charset val="204"/>
      </rPr>
      <t>—</t>
    </r>
    <r>
      <rPr>
        <b/>
        <sz val="11"/>
        <rFont val="Times New Roman"/>
        <family val="1"/>
        <charset val="204"/>
      </rPr>
      <t xml:space="preserve"> 4</t>
    </r>
  </si>
  <si>
    <t xml:space="preserve">Данные для оценки результативности за предыдущие периоды и 
планируемые индикаторы результативности деятельности Ведомства в рамках ВЦП </t>
  </si>
  <si>
    <t>Ед. измерения</t>
  </si>
  <si>
    <t>Значение индикаторов результативности 
ВЦП за отчетный период (текущий и два предыдущих года)</t>
  </si>
  <si>
    <t>Значения индикаторов результативности по периодам реализации ВЦП</t>
  </si>
  <si>
    <t>2015 год</t>
  </si>
  <si>
    <t>человек на 100 тыс. населения</t>
  </si>
  <si>
    <t>5.3</t>
  </si>
  <si>
    <t>Приложение № 3</t>
  </si>
  <si>
    <t>к ведомственной целевой программе</t>
  </si>
  <si>
    <t>"Развитие системы здравоохранения муниципального</t>
  </si>
  <si>
    <t>образования город Норильск на 2013-2015 годы"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</si>
</sst>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1" fillId="0" borderId="0" xfId="0" applyFont="1" applyAlignment="1">
      <alignment vertical="top"/>
    </xf>
    <xf numFmtId="0" fontId="4" fillId="0" borderId="0" xfId="0" applyFont="1" applyAlignment="1"/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Стиль 1" xf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zoomScaleSheetLayoutView="100" workbookViewId="0">
      <selection activeCell="S29" sqref="S29"/>
    </sheetView>
  </sheetViews>
  <sheetFormatPr defaultRowHeight="15"/>
  <cols>
    <col min="1" max="1" width="6.5703125" style="46" customWidth="1"/>
    <col min="2" max="2" width="39.85546875" style="2" customWidth="1"/>
    <col min="3" max="3" width="20.140625" style="34" customWidth="1"/>
    <col min="4" max="5" width="9.140625" style="1" hidden="1" customWidth="1"/>
    <col min="6" max="7" width="10.140625" style="1" hidden="1" customWidth="1"/>
    <col min="8" max="10" width="9.140625" style="1"/>
    <col min="11" max="11" width="12.7109375" style="1" customWidth="1"/>
    <col min="12" max="16" width="9.140625" style="1"/>
    <col min="17" max="17" width="13.7109375" style="46" customWidth="1"/>
    <col min="18" max="16384" width="9.140625" style="1"/>
  </cols>
  <sheetData>
    <row r="1" spans="1:18" s="23" customFormat="1">
      <c r="A1" s="47"/>
      <c r="B1" s="20"/>
      <c r="C1" s="21"/>
      <c r="D1" s="22"/>
      <c r="K1" s="24"/>
      <c r="L1" s="24"/>
      <c r="M1" s="24" t="s">
        <v>92</v>
      </c>
      <c r="N1" s="24"/>
      <c r="Q1" s="22"/>
    </row>
    <row r="2" spans="1:18" s="23" customFormat="1">
      <c r="A2" s="47"/>
      <c r="B2" s="20"/>
      <c r="C2" s="21"/>
      <c r="D2" s="22"/>
      <c r="K2" s="24"/>
      <c r="L2" s="24"/>
      <c r="M2" s="41" t="s">
        <v>93</v>
      </c>
      <c r="N2" s="24"/>
      <c r="Q2" s="22"/>
    </row>
    <row r="3" spans="1:18" s="23" customFormat="1">
      <c r="A3" s="47"/>
      <c r="B3" s="20"/>
      <c r="C3" s="21"/>
      <c r="D3" s="22"/>
      <c r="K3" s="24"/>
      <c r="L3" s="24"/>
      <c r="M3" s="41" t="s">
        <v>94</v>
      </c>
      <c r="N3" s="24"/>
      <c r="Q3" s="22"/>
    </row>
    <row r="4" spans="1:18" s="23" customFormat="1">
      <c r="A4" s="47"/>
      <c r="B4" s="20"/>
      <c r="C4" s="21"/>
      <c r="D4" s="22"/>
      <c r="K4" s="24"/>
      <c r="L4" s="24"/>
      <c r="M4" s="41" t="s">
        <v>95</v>
      </c>
      <c r="N4" s="24"/>
      <c r="Q4" s="22"/>
    </row>
    <row r="5" spans="1:18" s="23" customFormat="1">
      <c r="A5" s="47"/>
      <c r="B5" s="20"/>
      <c r="C5" s="21"/>
      <c r="D5" s="22"/>
      <c r="K5" s="24"/>
      <c r="L5" s="24"/>
      <c r="M5" s="24"/>
      <c r="N5" s="24"/>
      <c r="O5" s="24"/>
      <c r="Q5" s="22"/>
    </row>
    <row r="6" spans="1:18" s="23" customFormat="1" ht="44.25" customHeight="1">
      <c r="A6" s="85" t="s">
        <v>85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8" s="22" customFormat="1" ht="49.5" customHeight="1">
      <c r="A7" s="72" t="s">
        <v>17</v>
      </c>
      <c r="B7" s="74" t="s">
        <v>18</v>
      </c>
      <c r="C7" s="69" t="s">
        <v>86</v>
      </c>
      <c r="D7" s="81" t="s">
        <v>87</v>
      </c>
      <c r="E7" s="81"/>
      <c r="F7" s="81"/>
      <c r="G7" s="81"/>
      <c r="H7" s="81"/>
      <c r="I7" s="81"/>
      <c r="J7" s="81"/>
      <c r="K7" s="81"/>
      <c r="L7" s="81"/>
      <c r="M7" s="81"/>
      <c r="N7" s="78" t="s">
        <v>88</v>
      </c>
      <c r="O7" s="79"/>
      <c r="P7" s="80"/>
      <c r="Q7" s="69" t="s">
        <v>48</v>
      </c>
    </row>
    <row r="8" spans="1:18" s="22" customFormat="1" ht="22.5" customHeight="1">
      <c r="A8" s="72"/>
      <c r="B8" s="75"/>
      <c r="C8" s="70"/>
      <c r="D8" s="81" t="s">
        <v>19</v>
      </c>
      <c r="E8" s="81"/>
      <c r="F8" s="81" t="s">
        <v>20</v>
      </c>
      <c r="G8" s="81"/>
      <c r="H8" s="81" t="s">
        <v>21</v>
      </c>
      <c r="I8" s="81"/>
      <c r="J8" s="81" t="s">
        <v>22</v>
      </c>
      <c r="K8" s="81"/>
      <c r="L8" s="77" t="s">
        <v>23</v>
      </c>
      <c r="M8" s="77"/>
      <c r="N8" s="26" t="s">
        <v>47</v>
      </c>
      <c r="O8" s="26" t="s">
        <v>60</v>
      </c>
      <c r="P8" s="26" t="s">
        <v>89</v>
      </c>
      <c r="Q8" s="70"/>
    </row>
    <row r="9" spans="1:18" s="22" customFormat="1">
      <c r="A9" s="73"/>
      <c r="B9" s="76"/>
      <c r="C9" s="70"/>
      <c r="D9" s="25" t="s">
        <v>24</v>
      </c>
      <c r="E9" s="25" t="s">
        <v>25</v>
      </c>
      <c r="F9" s="25" t="s">
        <v>24</v>
      </c>
      <c r="G9" s="25" t="s">
        <v>25</v>
      </c>
      <c r="H9" s="25" t="s">
        <v>24</v>
      </c>
      <c r="I9" s="25" t="s">
        <v>25</v>
      </c>
      <c r="J9" s="25" t="s">
        <v>24</v>
      </c>
      <c r="K9" s="25" t="s">
        <v>25</v>
      </c>
      <c r="L9" s="36" t="s">
        <v>27</v>
      </c>
      <c r="M9" s="25" t="s">
        <v>26</v>
      </c>
      <c r="N9" s="36" t="s">
        <v>27</v>
      </c>
      <c r="O9" s="36" t="s">
        <v>27</v>
      </c>
      <c r="P9" s="36" t="s">
        <v>27</v>
      </c>
      <c r="Q9" s="71"/>
    </row>
    <row r="10" spans="1:18" s="35" customFormat="1" ht="11.25">
      <c r="A10" s="39" t="s">
        <v>35</v>
      </c>
      <c r="B10" s="40">
        <v>2</v>
      </c>
      <c r="C10" s="37">
        <v>3</v>
      </c>
      <c r="D10" s="37"/>
      <c r="E10" s="37"/>
      <c r="F10" s="37"/>
      <c r="G10" s="37"/>
      <c r="H10" s="37">
        <v>4</v>
      </c>
      <c r="I10" s="37">
        <v>5</v>
      </c>
      <c r="J10" s="37">
        <v>6</v>
      </c>
      <c r="K10" s="37">
        <v>7</v>
      </c>
      <c r="L10" s="38">
        <v>8</v>
      </c>
      <c r="M10" s="37">
        <v>9</v>
      </c>
      <c r="N10" s="38">
        <v>10</v>
      </c>
      <c r="O10" s="38">
        <v>11</v>
      </c>
      <c r="P10" s="38">
        <v>12</v>
      </c>
      <c r="Q10" s="38">
        <v>13</v>
      </c>
    </row>
    <row r="11" spans="1:18">
      <c r="A11" s="48"/>
      <c r="B11" s="82" t="s">
        <v>0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4"/>
    </row>
    <row r="12" spans="1:18" ht="17.25" customHeight="1">
      <c r="A12" s="48" t="s">
        <v>35</v>
      </c>
      <c r="B12" s="82" t="s">
        <v>80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49">
        <f>SUM(Q13:Q19)</f>
        <v>0.99999999999999989</v>
      </c>
      <c r="R12" s="28"/>
    </row>
    <row r="13" spans="1:18" s="28" customFormat="1" ht="30">
      <c r="A13" s="48" t="s">
        <v>14</v>
      </c>
      <c r="B13" s="27" t="s">
        <v>61</v>
      </c>
      <c r="C13" s="4" t="s">
        <v>28</v>
      </c>
      <c r="D13" s="3">
        <v>2.6</v>
      </c>
      <c r="E13" s="3">
        <v>2.08</v>
      </c>
      <c r="F13" s="3">
        <v>2.0299999999999998</v>
      </c>
      <c r="G13" s="3">
        <v>2.0499999999999998</v>
      </c>
      <c r="H13" s="3">
        <v>2.02</v>
      </c>
      <c r="I13" s="3">
        <v>2.31</v>
      </c>
      <c r="J13" s="3">
        <v>1.97</v>
      </c>
      <c r="K13" s="56">
        <v>2.2174192155615144</v>
      </c>
      <c r="L13" s="3">
        <v>2.1</v>
      </c>
      <c r="M13" s="56">
        <v>2.0363573763559164</v>
      </c>
      <c r="N13" s="3">
        <f>(348201+6475+3600)/177963</f>
        <v>2.0132049920489092</v>
      </c>
      <c r="O13" s="3">
        <f>(348201+6475+3600)/177816</f>
        <v>2.0148693030998337</v>
      </c>
      <c r="P13" s="11">
        <f>(348201+6475+3600)/177678</f>
        <v>2.0164342237080564</v>
      </c>
      <c r="Q13" s="6">
        <v>0.2</v>
      </c>
    </row>
    <row r="14" spans="1:18" s="28" customFormat="1" ht="30">
      <c r="A14" s="48" t="s">
        <v>15</v>
      </c>
      <c r="B14" s="27" t="s">
        <v>1</v>
      </c>
      <c r="C14" s="4" t="s">
        <v>2</v>
      </c>
      <c r="D14" s="3">
        <v>88.7</v>
      </c>
      <c r="E14" s="3">
        <v>68.400000000000006</v>
      </c>
      <c r="F14" s="3">
        <v>64.2</v>
      </c>
      <c r="G14" s="3">
        <v>67.3</v>
      </c>
      <c r="H14" s="3">
        <v>65.55</v>
      </c>
      <c r="I14" s="3">
        <v>74.989999999999995</v>
      </c>
      <c r="J14" s="11">
        <v>65.930000000000007</v>
      </c>
      <c r="K14" s="56">
        <v>68.797436713175472</v>
      </c>
      <c r="L14" s="3">
        <f>(1127+12)/175299*10000</f>
        <v>64.974700369083678</v>
      </c>
      <c r="M14" s="57">
        <v>65.34223275082941</v>
      </c>
      <c r="N14" s="45">
        <f>(1104+12+19)/177963*10000</f>
        <v>63.777302023454311</v>
      </c>
      <c r="O14" s="11">
        <f>(1104+12+19)/177816*10000</f>
        <v>63.830026544292977</v>
      </c>
      <c r="P14" s="11">
        <f>(1104+12+19)/177678*10000</f>
        <v>63.879602426862078</v>
      </c>
      <c r="Q14" s="12">
        <v>0.3</v>
      </c>
    </row>
    <row r="15" spans="1:18" s="28" customFormat="1">
      <c r="A15" s="48" t="s">
        <v>16</v>
      </c>
      <c r="B15" s="27" t="s">
        <v>53</v>
      </c>
      <c r="C15" s="29" t="s">
        <v>54</v>
      </c>
      <c r="D15" s="3">
        <v>16.649999999999999</v>
      </c>
      <c r="E15" s="3">
        <v>16.649999999999999</v>
      </c>
      <c r="F15" s="3">
        <v>16.48</v>
      </c>
      <c r="G15" s="3">
        <v>16.48</v>
      </c>
      <c r="H15" s="3">
        <v>16.399999999999999</v>
      </c>
      <c r="I15" s="12">
        <v>19.64</v>
      </c>
      <c r="J15" s="3">
        <v>16.47</v>
      </c>
      <c r="K15" s="57">
        <v>19.712652820069991</v>
      </c>
      <c r="L15" s="3">
        <f>32418/175299*100</f>
        <v>18.492974860096179</v>
      </c>
      <c r="M15" s="56">
        <v>19.385610861929916</v>
      </c>
      <c r="N15" s="3">
        <f>(32681+121+120)/177963*100</f>
        <v>18.499350988688658</v>
      </c>
      <c r="O15" s="3">
        <f>(32681+121+120)/177816*100</f>
        <v>18.514644351464433</v>
      </c>
      <c r="P15" s="11">
        <f>(32681+121+120)/177678*100</f>
        <v>18.52902441495289</v>
      </c>
      <c r="Q15" s="6">
        <v>0.1</v>
      </c>
    </row>
    <row r="16" spans="1:18" s="30" customFormat="1">
      <c r="A16" s="48" t="s">
        <v>62</v>
      </c>
      <c r="B16" s="27" t="s">
        <v>50</v>
      </c>
      <c r="C16" s="29" t="s">
        <v>68</v>
      </c>
      <c r="D16" s="3"/>
      <c r="E16" s="3"/>
      <c r="F16" s="3"/>
      <c r="G16" s="3"/>
      <c r="H16" s="3">
        <v>305.89999999999998</v>
      </c>
      <c r="I16" s="3">
        <v>308</v>
      </c>
      <c r="J16" s="3">
        <v>310.39999999999998</v>
      </c>
      <c r="K16" s="56">
        <v>327.75367329299911</v>
      </c>
      <c r="L16" s="44">
        <f>346852/1105</f>
        <v>313.89321266968324</v>
      </c>
      <c r="M16" s="56">
        <v>313.86054721977052</v>
      </c>
      <c r="N16" s="44">
        <v>315.39999999999998</v>
      </c>
      <c r="O16" s="44">
        <v>315.39999999999998</v>
      </c>
      <c r="P16" s="44">
        <v>315.39999999999998</v>
      </c>
      <c r="Q16" s="12">
        <v>0.1</v>
      </c>
    </row>
    <row r="17" spans="1:17" s="30" customFormat="1" ht="30">
      <c r="A17" s="48" t="s">
        <v>63</v>
      </c>
      <c r="B17" s="27" t="s">
        <v>8</v>
      </c>
      <c r="C17" s="4" t="s">
        <v>10</v>
      </c>
      <c r="D17" s="3"/>
      <c r="E17" s="3"/>
      <c r="F17" s="3"/>
      <c r="G17" s="8">
        <v>50</v>
      </c>
      <c r="H17" s="15">
        <v>45</v>
      </c>
      <c r="I17" s="15">
        <v>83</v>
      </c>
      <c r="J17" s="15">
        <v>63</v>
      </c>
      <c r="K17" s="58">
        <v>78</v>
      </c>
      <c r="L17" s="15">
        <v>70</v>
      </c>
      <c r="M17" s="58">
        <v>46.666666666666664</v>
      </c>
      <c r="N17" s="15">
        <v>68</v>
      </c>
      <c r="O17" s="15">
        <v>65</v>
      </c>
      <c r="P17" s="58">
        <v>63</v>
      </c>
      <c r="Q17" s="12">
        <v>0.1</v>
      </c>
    </row>
    <row r="18" spans="1:17" s="30" customFormat="1" ht="45">
      <c r="A18" s="48" t="s">
        <v>64</v>
      </c>
      <c r="B18" s="27" t="s">
        <v>9</v>
      </c>
      <c r="C18" s="4" t="s">
        <v>10</v>
      </c>
      <c r="D18" s="3"/>
      <c r="E18" s="3"/>
      <c r="F18" s="3"/>
      <c r="G18" s="8">
        <v>9</v>
      </c>
      <c r="H18" s="15">
        <v>5</v>
      </c>
      <c r="I18" s="15">
        <v>8</v>
      </c>
      <c r="J18" s="15">
        <v>8</v>
      </c>
      <c r="K18" s="58">
        <v>3</v>
      </c>
      <c r="L18" s="15">
        <v>7</v>
      </c>
      <c r="M18" s="58">
        <v>6.666666666666667</v>
      </c>
      <c r="N18" s="15">
        <v>6</v>
      </c>
      <c r="O18" s="15">
        <v>6</v>
      </c>
      <c r="P18" s="58">
        <v>5</v>
      </c>
      <c r="Q18" s="12">
        <v>0.1</v>
      </c>
    </row>
    <row r="19" spans="1:17" s="30" customFormat="1" ht="30">
      <c r="A19" s="48" t="s">
        <v>65</v>
      </c>
      <c r="B19" s="27" t="s">
        <v>4</v>
      </c>
      <c r="C19" s="4" t="s">
        <v>10</v>
      </c>
      <c r="D19" s="3"/>
      <c r="E19" s="3"/>
      <c r="F19" s="3"/>
      <c r="G19" s="8">
        <v>3</v>
      </c>
      <c r="H19" s="15">
        <v>2</v>
      </c>
      <c r="I19" s="15">
        <v>7</v>
      </c>
      <c r="J19" s="15">
        <v>2</v>
      </c>
      <c r="K19" s="58">
        <v>3</v>
      </c>
      <c r="L19" s="15">
        <v>2</v>
      </c>
      <c r="M19" s="58">
        <v>6.666666666666667</v>
      </c>
      <c r="N19" s="15">
        <v>6</v>
      </c>
      <c r="O19" s="15">
        <v>6</v>
      </c>
      <c r="P19" s="58">
        <v>5</v>
      </c>
      <c r="Q19" s="12">
        <v>0.1</v>
      </c>
    </row>
    <row r="20" spans="1:17" s="30" customFormat="1" ht="20.25" customHeight="1">
      <c r="A20" s="48" t="s">
        <v>34</v>
      </c>
      <c r="B20" s="66" t="s">
        <v>81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8"/>
      <c r="Q20" s="50">
        <f>SUM(Q21:Q25)</f>
        <v>1</v>
      </c>
    </row>
    <row r="21" spans="1:17" s="28" customFormat="1" ht="30">
      <c r="A21" s="48" t="s">
        <v>42</v>
      </c>
      <c r="B21" s="31" t="s">
        <v>3</v>
      </c>
      <c r="C21" s="4" t="s">
        <v>29</v>
      </c>
      <c r="D21" s="65">
        <v>12.5</v>
      </c>
      <c r="E21" s="65">
        <v>11.95</v>
      </c>
      <c r="F21" s="65">
        <v>10.78</v>
      </c>
      <c r="G21" s="65">
        <v>11.3</v>
      </c>
      <c r="H21" s="11">
        <v>11.1</v>
      </c>
      <c r="I21" s="11">
        <v>13.5</v>
      </c>
      <c r="J21" s="11">
        <v>11.24</v>
      </c>
      <c r="K21" s="57">
        <v>16.131726355496976</v>
      </c>
      <c r="L21" s="11">
        <v>13.78</v>
      </c>
      <c r="M21" s="57">
        <v>15.110484883527283</v>
      </c>
      <c r="N21" s="11">
        <f>2309598/177963</f>
        <v>12.977967330287756</v>
      </c>
      <c r="O21" s="11">
        <f>2309598/177816</f>
        <v>12.988696180321231</v>
      </c>
      <c r="P21" s="11">
        <f>2309598/177678</f>
        <v>12.998784317698307</v>
      </c>
      <c r="Q21" s="3">
        <v>0.2</v>
      </c>
    </row>
    <row r="22" spans="1:17" s="28" customFormat="1" ht="30">
      <c r="A22" s="48" t="s">
        <v>41</v>
      </c>
      <c r="B22" s="31" t="s">
        <v>5</v>
      </c>
      <c r="C22" s="4" t="s">
        <v>6</v>
      </c>
      <c r="D22" s="52">
        <v>96.1</v>
      </c>
      <c r="E22" s="52">
        <v>94.9</v>
      </c>
      <c r="F22" s="52">
        <v>87.7</v>
      </c>
      <c r="G22" s="52">
        <v>87.7</v>
      </c>
      <c r="H22" s="13">
        <v>89</v>
      </c>
      <c r="I22" s="13">
        <v>94.2</v>
      </c>
      <c r="J22" s="13">
        <v>90</v>
      </c>
      <c r="K22" s="59">
        <v>94.859256412719759</v>
      </c>
      <c r="L22" s="13">
        <v>90</v>
      </c>
      <c r="M22" s="59">
        <v>92.588788426763116</v>
      </c>
      <c r="N22" s="13">
        <v>90</v>
      </c>
      <c r="O22" s="13">
        <v>90</v>
      </c>
      <c r="P22" s="59">
        <v>90</v>
      </c>
      <c r="Q22" s="13">
        <v>0.2</v>
      </c>
    </row>
    <row r="23" spans="1:17" ht="46.5" customHeight="1">
      <c r="A23" s="48" t="s">
        <v>40</v>
      </c>
      <c r="B23" s="27" t="s">
        <v>7</v>
      </c>
      <c r="C23" s="12" t="s">
        <v>31</v>
      </c>
      <c r="D23" s="13">
        <v>87.3</v>
      </c>
      <c r="E23" s="13">
        <v>81.099999999999994</v>
      </c>
      <c r="F23" s="13">
        <v>88</v>
      </c>
      <c r="G23" s="13">
        <v>94</v>
      </c>
      <c r="H23" s="13">
        <v>94.3</v>
      </c>
      <c r="I23" s="13">
        <v>96.8</v>
      </c>
      <c r="J23" s="13">
        <v>94.4</v>
      </c>
      <c r="K23" s="59">
        <v>84.748102139406484</v>
      </c>
      <c r="L23" s="13">
        <v>85</v>
      </c>
      <c r="M23" s="59">
        <v>88.801399825021861</v>
      </c>
      <c r="N23" s="13">
        <v>85</v>
      </c>
      <c r="O23" s="13">
        <v>85</v>
      </c>
      <c r="P23" s="13">
        <v>85</v>
      </c>
      <c r="Q23" s="12">
        <v>0.2</v>
      </c>
    </row>
    <row r="24" spans="1:17" ht="30">
      <c r="A24" s="48" t="s">
        <v>43</v>
      </c>
      <c r="B24" s="27" t="s">
        <v>49</v>
      </c>
      <c r="C24" s="4" t="s">
        <v>31</v>
      </c>
      <c r="D24" s="10">
        <v>17.399999999999999</v>
      </c>
      <c r="E24" s="10">
        <v>17.399999999999999</v>
      </c>
      <c r="F24" s="10">
        <v>15.6</v>
      </c>
      <c r="G24" s="10">
        <v>15.6</v>
      </c>
      <c r="H24" s="11">
        <v>14.3</v>
      </c>
      <c r="I24" s="11">
        <v>19.05</v>
      </c>
      <c r="J24" s="11">
        <v>14.25</v>
      </c>
      <c r="K24" s="57">
        <v>17.801047120418847</v>
      </c>
      <c r="L24" s="11">
        <v>17</v>
      </c>
      <c r="M24" s="57">
        <v>18.584070796460178</v>
      </c>
      <c r="N24" s="11">
        <v>16</v>
      </c>
      <c r="O24" s="11">
        <v>15</v>
      </c>
      <c r="P24" s="57">
        <v>15</v>
      </c>
      <c r="Q24" s="12">
        <v>0.2</v>
      </c>
    </row>
    <row r="25" spans="1:17" ht="30">
      <c r="A25" s="48" t="s">
        <v>44</v>
      </c>
      <c r="B25" s="31" t="s">
        <v>58</v>
      </c>
      <c r="C25" s="4" t="s">
        <v>70</v>
      </c>
      <c r="D25" s="11">
        <v>6.2</v>
      </c>
      <c r="E25" s="11">
        <v>6.32</v>
      </c>
      <c r="F25" s="11">
        <v>6.35</v>
      </c>
      <c r="G25" s="10">
        <v>6.41</v>
      </c>
      <c r="H25" s="11">
        <v>6.619319454329184</v>
      </c>
      <c r="I25" s="11">
        <v>7.44</v>
      </c>
      <c r="J25" s="11">
        <v>6.68</v>
      </c>
      <c r="K25" s="57">
        <f>(71+51)/176024*10000</f>
        <v>6.930873062764169</v>
      </c>
      <c r="L25" s="11">
        <v>7.3209679866035859</v>
      </c>
      <c r="M25" s="57">
        <f>(68+44)/178139*10000</f>
        <v>6.2872251444097023</v>
      </c>
      <c r="N25" s="11">
        <f>112/177963*10000</f>
        <v>6.2934430190545223</v>
      </c>
      <c r="O25" s="11">
        <f>112/177816*10000</f>
        <v>6.2986457911549021</v>
      </c>
      <c r="P25" s="11">
        <f>112/177678*10000</f>
        <v>6.3035378606242753</v>
      </c>
      <c r="Q25" s="12">
        <v>0.2</v>
      </c>
    </row>
    <row r="26" spans="1:17" s="28" customFormat="1">
      <c r="A26" s="48" t="s">
        <v>36</v>
      </c>
      <c r="B26" s="66" t="s">
        <v>82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8"/>
      <c r="Q26" s="50">
        <f>SUM(Q27:Q28)</f>
        <v>1</v>
      </c>
    </row>
    <row r="27" spans="1:17" s="32" customFormat="1" ht="30">
      <c r="A27" s="48" t="s">
        <v>37</v>
      </c>
      <c r="B27" s="31" t="s">
        <v>11</v>
      </c>
      <c r="C27" s="4" t="s">
        <v>69</v>
      </c>
      <c r="D27" s="11">
        <v>9.8000000000000007</v>
      </c>
      <c r="E27" s="11">
        <v>9.8000000000000007</v>
      </c>
      <c r="F27" s="11">
        <v>13.06</v>
      </c>
      <c r="G27" s="11">
        <v>13.06</v>
      </c>
      <c r="H27" s="11">
        <v>16.8</v>
      </c>
      <c r="I27" s="11">
        <v>19.21</v>
      </c>
      <c r="J27" s="11">
        <v>17.600000000000001</v>
      </c>
      <c r="K27" s="57">
        <v>21.076671362995956</v>
      </c>
      <c r="L27" s="11">
        <f>365/175299*10000</f>
        <v>20.821567721435947</v>
      </c>
      <c r="M27" s="57">
        <v>22.229831760591448</v>
      </c>
      <c r="N27" s="11">
        <f>389/177963*10000</f>
        <v>21.85847620010901</v>
      </c>
      <c r="O27" s="11">
        <f>389/177816*10000</f>
        <v>21.876546542493365</v>
      </c>
      <c r="P27" s="11">
        <f>389/177678*10000</f>
        <v>21.8935377480611</v>
      </c>
      <c r="Q27" s="12">
        <v>0.5</v>
      </c>
    </row>
    <row r="28" spans="1:17" s="32" customFormat="1" ht="30">
      <c r="A28" s="48" t="s">
        <v>38</v>
      </c>
      <c r="B28" s="31" t="s">
        <v>12</v>
      </c>
      <c r="C28" s="4" t="s">
        <v>55</v>
      </c>
      <c r="D28" s="3">
        <v>0.5</v>
      </c>
      <c r="E28" s="3">
        <v>0.48</v>
      </c>
      <c r="F28" s="3">
        <v>0.47</v>
      </c>
      <c r="G28" s="3">
        <v>0.37</v>
      </c>
      <c r="H28" s="11">
        <v>0.47</v>
      </c>
      <c r="I28" s="11">
        <v>0.56000000000000005</v>
      </c>
      <c r="J28" s="11">
        <v>0.5</v>
      </c>
      <c r="K28" s="57">
        <v>0.59029146414060563</v>
      </c>
      <c r="L28" s="11">
        <v>0.64</v>
      </c>
      <c r="M28" s="57">
        <v>0.58559514386705513</v>
      </c>
      <c r="N28" s="57">
        <f>113729/177963</f>
        <v>0.63905980456611766</v>
      </c>
      <c r="O28" s="57">
        <f>113729/177816</f>
        <v>0.63958811355558554</v>
      </c>
      <c r="P28" s="57">
        <f>113729/177678</f>
        <v>0.64008487263476621</v>
      </c>
      <c r="Q28" s="12">
        <v>0.5</v>
      </c>
    </row>
    <row r="29" spans="1:17" s="33" customFormat="1">
      <c r="A29" s="48" t="s">
        <v>39</v>
      </c>
      <c r="B29" s="66" t="s">
        <v>83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8"/>
      <c r="Q29" s="50">
        <f>SUM(Q30:Q31)</f>
        <v>1</v>
      </c>
    </row>
    <row r="30" spans="1:17" s="28" customFormat="1" ht="30">
      <c r="A30" s="48" t="s">
        <v>45</v>
      </c>
      <c r="B30" s="31" t="s">
        <v>56</v>
      </c>
      <c r="C30" s="4" t="s">
        <v>30</v>
      </c>
      <c r="D30" s="51">
        <v>0.35</v>
      </c>
      <c r="E30" s="51">
        <v>0.36</v>
      </c>
      <c r="F30" s="51">
        <v>0.36</v>
      </c>
      <c r="G30" s="51">
        <v>0.38</v>
      </c>
      <c r="H30" s="11">
        <v>0.36</v>
      </c>
      <c r="I30" s="11">
        <v>0.41</v>
      </c>
      <c r="J30" s="11">
        <v>0.36</v>
      </c>
      <c r="K30" s="57">
        <v>0.41382993228196158</v>
      </c>
      <c r="L30" s="11">
        <v>0.35</v>
      </c>
      <c r="M30" s="57">
        <v>0.41521134245355218</v>
      </c>
      <c r="N30" s="11">
        <f>72610/177963</f>
        <v>0.40800615858352579</v>
      </c>
      <c r="O30" s="11">
        <f>72453/177816</f>
        <v>0.40746052098798757</v>
      </c>
      <c r="P30" s="11">
        <f>72075/177678</f>
        <v>0.4056495458075845</v>
      </c>
      <c r="Q30" s="12">
        <v>0.5</v>
      </c>
    </row>
    <row r="31" spans="1:17" s="28" customFormat="1" ht="30">
      <c r="A31" s="48" t="s">
        <v>46</v>
      </c>
      <c r="B31" s="31" t="s">
        <v>51</v>
      </c>
      <c r="C31" s="29" t="s">
        <v>52</v>
      </c>
      <c r="D31" s="53"/>
      <c r="E31" s="53"/>
      <c r="F31" s="53"/>
      <c r="G31" s="53"/>
      <c r="H31" s="13">
        <v>1.4</v>
      </c>
      <c r="I31" s="13">
        <v>1.4</v>
      </c>
      <c r="J31" s="13">
        <v>1.4</v>
      </c>
      <c r="K31" s="59">
        <v>1.5608698039646367</v>
      </c>
      <c r="L31" s="13">
        <v>1.4</v>
      </c>
      <c r="M31" s="59">
        <v>1.6061578397086922</v>
      </c>
      <c r="N31" s="13">
        <v>1.4</v>
      </c>
      <c r="O31" s="13">
        <v>1.4</v>
      </c>
      <c r="P31" s="59">
        <v>1.4</v>
      </c>
      <c r="Q31" s="12">
        <v>0.5</v>
      </c>
    </row>
    <row r="32" spans="1:17" s="28" customFormat="1" ht="18" customHeight="1">
      <c r="A32" s="48" t="s">
        <v>71</v>
      </c>
      <c r="B32" s="66" t="s">
        <v>67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8"/>
      <c r="Q32" s="50">
        <f>SUM(Q33:Q35)</f>
        <v>1</v>
      </c>
    </row>
    <row r="33" spans="1:18" s="28" customFormat="1" ht="50.25" customHeight="1">
      <c r="A33" s="48" t="s">
        <v>72</v>
      </c>
      <c r="B33" s="31" t="s">
        <v>75</v>
      </c>
      <c r="C33" s="29" t="s">
        <v>74</v>
      </c>
      <c r="D33" s="11"/>
      <c r="E33" s="11"/>
      <c r="F33" s="11"/>
      <c r="G33" s="10"/>
      <c r="H33" s="11">
        <v>7.8</v>
      </c>
      <c r="I33" s="11">
        <v>7.3</v>
      </c>
      <c r="J33" s="11">
        <v>5</v>
      </c>
      <c r="K33" s="57">
        <v>3.6</v>
      </c>
      <c r="L33" s="11">
        <v>7</v>
      </c>
      <c r="M33" s="57">
        <v>7.5</v>
      </c>
      <c r="N33" s="17">
        <v>7.5</v>
      </c>
      <c r="O33" s="17">
        <v>7.3</v>
      </c>
      <c r="P33" s="57">
        <v>7</v>
      </c>
      <c r="Q33" s="54">
        <v>0.5</v>
      </c>
    </row>
    <row r="34" spans="1:18" ht="21" customHeight="1">
      <c r="A34" s="48" t="s">
        <v>73</v>
      </c>
      <c r="B34" s="31" t="s">
        <v>32</v>
      </c>
      <c r="C34" s="26" t="s">
        <v>10</v>
      </c>
      <c r="D34" s="7" t="s">
        <v>33</v>
      </c>
      <c r="E34" s="7" t="s">
        <v>33</v>
      </c>
      <c r="F34" s="7" t="s">
        <v>33</v>
      </c>
      <c r="G34" s="7" t="s">
        <v>33</v>
      </c>
      <c r="H34" s="7" t="s">
        <v>33</v>
      </c>
      <c r="I34" s="7" t="s">
        <v>33</v>
      </c>
      <c r="J34" s="7" t="s">
        <v>33</v>
      </c>
      <c r="K34" s="61" t="s">
        <v>33</v>
      </c>
      <c r="L34" s="12">
        <v>0</v>
      </c>
      <c r="M34" s="61" t="s">
        <v>35</v>
      </c>
      <c r="N34" s="12">
        <v>0</v>
      </c>
      <c r="O34" s="12">
        <v>0</v>
      </c>
      <c r="P34" s="64">
        <v>0</v>
      </c>
      <c r="Q34" s="12">
        <v>0.3</v>
      </c>
    </row>
    <row r="35" spans="1:18" s="28" customFormat="1" ht="30.75" customHeight="1">
      <c r="A35" s="48" t="s">
        <v>91</v>
      </c>
      <c r="B35" s="27" t="s">
        <v>66</v>
      </c>
      <c r="C35" s="4" t="s">
        <v>10</v>
      </c>
      <c r="D35" s="3"/>
      <c r="E35" s="3"/>
      <c r="F35" s="3"/>
      <c r="G35" s="8">
        <v>3</v>
      </c>
      <c r="H35" s="15"/>
      <c r="I35" s="15">
        <v>351</v>
      </c>
      <c r="J35" s="15">
        <v>350</v>
      </c>
      <c r="K35" s="58">
        <v>410</v>
      </c>
      <c r="L35" s="15">
        <v>348</v>
      </c>
      <c r="M35" s="58">
        <v>333.33333333333337</v>
      </c>
      <c r="N35" s="18">
        <v>346</v>
      </c>
      <c r="O35" s="18">
        <v>344</v>
      </c>
      <c r="P35" s="58">
        <v>342</v>
      </c>
      <c r="Q35" s="14">
        <v>0.2</v>
      </c>
    </row>
    <row r="36" spans="1:18" s="28" customFormat="1" ht="18.75" customHeight="1">
      <c r="A36" s="48" t="s">
        <v>76</v>
      </c>
      <c r="B36" s="66" t="s">
        <v>84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  <c r="Q36" s="50">
        <f>SUM(Q37:Q39)</f>
        <v>1</v>
      </c>
    </row>
    <row r="37" spans="1:18" s="28" customFormat="1" ht="30">
      <c r="A37" s="48" t="s">
        <v>77</v>
      </c>
      <c r="B37" s="31" t="s">
        <v>57</v>
      </c>
      <c r="C37" s="26" t="s">
        <v>70</v>
      </c>
      <c r="D37" s="11">
        <v>43.9</v>
      </c>
      <c r="E37" s="11">
        <v>44.3</v>
      </c>
      <c r="F37" s="11">
        <v>44.28</v>
      </c>
      <c r="G37" s="19">
        <v>40.538130425770873</v>
      </c>
      <c r="H37" s="19">
        <v>43.2</v>
      </c>
      <c r="I37" s="9">
        <v>49.8</v>
      </c>
      <c r="J37" s="11">
        <v>43.043641188207054</v>
      </c>
      <c r="K37" s="60">
        <f>866/176024*10000</f>
        <v>49.197836658637456</v>
      </c>
      <c r="L37" s="11">
        <v>51.77336219299351</v>
      </c>
      <c r="M37" s="63">
        <f>881/178139*10000</f>
        <v>49.455762073437029</v>
      </c>
      <c r="N37" s="11">
        <f>881/177963*10000</f>
        <v>49.504672319527089</v>
      </c>
      <c r="O37" s="11">
        <f>881/177816*10000</f>
        <v>49.545597696495257</v>
      </c>
      <c r="P37" s="11">
        <f>881/177678*10000</f>
        <v>49.584079064374883</v>
      </c>
      <c r="Q37" s="12">
        <v>0.4</v>
      </c>
      <c r="R37" s="1"/>
    </row>
    <row r="38" spans="1:18" ht="60">
      <c r="A38" s="48" t="s">
        <v>78</v>
      </c>
      <c r="B38" s="55" t="s">
        <v>13</v>
      </c>
      <c r="C38" s="4" t="s">
        <v>31</v>
      </c>
      <c r="D38" s="6">
        <v>20</v>
      </c>
      <c r="E38" s="6">
        <v>37.799999999999997</v>
      </c>
      <c r="F38" s="6">
        <v>24</v>
      </c>
      <c r="G38" s="6">
        <v>49.5</v>
      </c>
      <c r="H38" s="13">
        <v>60</v>
      </c>
      <c r="I38" s="5">
        <v>62.2</v>
      </c>
      <c r="J38" s="13">
        <v>61</v>
      </c>
      <c r="K38" s="62">
        <v>60.751879699248121</v>
      </c>
      <c r="L38" s="5">
        <v>62</v>
      </c>
      <c r="M38" s="59">
        <v>44.637223974763408</v>
      </c>
      <c r="N38" s="5">
        <v>60</v>
      </c>
      <c r="O38" s="5">
        <v>60</v>
      </c>
      <c r="P38" s="59">
        <v>60</v>
      </c>
      <c r="Q38" s="12">
        <v>0.3</v>
      </c>
    </row>
    <row r="39" spans="1:18" s="28" customFormat="1" ht="38.25" customHeight="1">
      <c r="A39" s="48" t="s">
        <v>79</v>
      </c>
      <c r="B39" s="27" t="s">
        <v>59</v>
      </c>
      <c r="C39" s="4" t="s">
        <v>90</v>
      </c>
      <c r="D39" s="9">
        <v>66.2</v>
      </c>
      <c r="E39" s="9">
        <v>66.2</v>
      </c>
      <c r="F39" s="9">
        <v>56.5</v>
      </c>
      <c r="G39" s="9">
        <v>56.5</v>
      </c>
      <c r="H39" s="13">
        <v>51</v>
      </c>
      <c r="I39" s="13">
        <v>67.099999999999994</v>
      </c>
      <c r="J39" s="13">
        <v>50.5</v>
      </c>
      <c r="K39" s="59">
        <f>103/176024*100000</f>
        <v>58.514747988910607</v>
      </c>
      <c r="L39" s="13">
        <v>67</v>
      </c>
      <c r="M39" s="16">
        <f>(116/9*12)/178139*100000</f>
        <v>86.823585327562569</v>
      </c>
      <c r="N39" s="16">
        <f>119/177963*100000</f>
        <v>66.867832077454295</v>
      </c>
      <c r="O39" s="16">
        <f>110/177816*100000</f>
        <v>61.861699734557071</v>
      </c>
      <c r="P39" s="16">
        <f>105/177678*100000</f>
        <v>59.095667443352589</v>
      </c>
      <c r="Q39" s="14">
        <v>0.3</v>
      </c>
    </row>
    <row r="40" spans="1:18" s="28" customFormat="1">
      <c r="A40" s="46"/>
      <c r="B40" s="2"/>
      <c r="C40" s="3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46"/>
    </row>
    <row r="41" spans="1:18" s="32" customFormat="1">
      <c r="A41" s="46"/>
      <c r="B41" s="43"/>
      <c r="C41" s="3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46"/>
    </row>
    <row r="42" spans="1:18" s="32" customFormat="1">
      <c r="A42" s="46"/>
      <c r="B42" s="2"/>
      <c r="C42" s="3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6"/>
    </row>
    <row r="43" spans="1:18">
      <c r="B43" s="42"/>
    </row>
    <row r="44" spans="1:18" ht="18" customHeight="1">
      <c r="B44" s="42"/>
    </row>
    <row r="45" spans="1:18" ht="12" customHeight="1">
      <c r="B45" s="42"/>
    </row>
    <row r="46" spans="1:18">
      <c r="B46" s="42"/>
    </row>
  </sheetData>
  <dataConsolidate topLabels="1">
    <dataRefs count="1">
      <dataRef ref="A3:K5" sheet="Прил 3"/>
    </dataRefs>
  </dataConsolidate>
  <mergeCells count="19">
    <mergeCell ref="A6:Q6"/>
    <mergeCell ref="F8:G8"/>
    <mergeCell ref="H8:I8"/>
    <mergeCell ref="J8:K8"/>
    <mergeCell ref="D7:M7"/>
    <mergeCell ref="B32:P32"/>
    <mergeCell ref="B29:P29"/>
    <mergeCell ref="B36:P36"/>
    <mergeCell ref="Q7:Q9"/>
    <mergeCell ref="A7:A9"/>
    <mergeCell ref="B7:B9"/>
    <mergeCell ref="C7:C9"/>
    <mergeCell ref="L8:M8"/>
    <mergeCell ref="N7:P7"/>
    <mergeCell ref="D8:E8"/>
    <mergeCell ref="B20:P20"/>
    <mergeCell ref="B12:P12"/>
    <mergeCell ref="B26:P26"/>
    <mergeCell ref="B11:Q11"/>
  </mergeCells>
  <phoneticPr fontId="10" type="noConversion"/>
  <pageMargins left="3.937007874015748E-2" right="0" top="1.1811023622047245" bottom="0.47244094488188981" header="0.31496062992125984" footer="0.19685039370078741"/>
  <pageSetup scale="8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3</vt:lpstr>
      <vt:lpstr>Лист2</vt:lpstr>
      <vt:lpstr>'Прил 3'!Заголовки_для_печати</vt:lpstr>
    </vt:vector>
  </TitlesOfParts>
  <Company>Управление здравоохранения Администрации г.Норильска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Запорожец</dc:creator>
  <cp:lastModifiedBy>ShtuchnyyVI</cp:lastModifiedBy>
  <cp:lastPrinted>2013-02-14T03:12:26Z</cp:lastPrinted>
  <dcterms:created xsi:type="dcterms:W3CDTF">2009-10-07T05:57:22Z</dcterms:created>
  <dcterms:modified xsi:type="dcterms:W3CDTF">2013-02-14T03:12:30Z</dcterms:modified>
</cp:coreProperties>
</file>